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<sst xmlns="http://schemas.openxmlformats.org/spreadsheetml/2006/main" count="943" uniqueCount="451">
  <si>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</si>
  <si>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</si>
  <si>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</si>
  <si>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</si>
  <si>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</si>
  <si>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</si>
  <si>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</si>
  <si>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</si>
  <si>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</si>
  <si>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</si>
  <si>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</si>
  <si>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</si>
  <si>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</si>
  <si>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</si>
  <si>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</si>
  <si>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</si>
  <si>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</si>
  <si>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</si>
  <si>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</si>
  <si>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</si>
  <si>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</si>
  <si>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</si>
  <si>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</si>
  <si>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</si>
  <si>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</si>
  <si>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</si>
  <si>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</si>
  <si>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</si>
  <si>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</si>
  <si>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</si>
  <si>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</si>
  <si>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</si>
  <si>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</si>
  <si>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</si>
  <si>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</si>
  <si>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</si>
  <si>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</si>
  <si>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</si>
  <si>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</si>
  <si>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</si>
  <si>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</si>
  <si>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</si>
  <si>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</si>
  <si>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</si>
  <si>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</si>
  <si>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</si>
  <si>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</si>
  <si>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</si>
  <si>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</si>
  <si>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</si>
  <si>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</si>
  <si>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</si>
  <si>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</si>
  <si>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</si>
  <si>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</si>
  <si>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</si>
  <si>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</si>
  <si>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</si>
  <si>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</si>
  <si>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</si>
  <si>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</si>
  <si>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</si>
  <si>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</si>
  <si>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</si>
  <si>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</si>
  <si>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</si>
  <si>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</si>
  <si>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</si>
  <si>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</si>
  <si>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</si>
  <si>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</si>
  <si>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</si>
  <si>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</si>
  <si>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</si>
  <si>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</si>
  <si>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</si>
  <si>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</si>
  <si>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</si>
  <si>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</si>
  <si>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</si>
  <si>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</si>
  <si>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</si>
  <si>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</si>
  <si>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</si>
  <si>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</si>
  <si>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</si>
  <si>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</si>
  <si>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</si>
  <si>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</si>
  <si>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</si>
  <si>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</si>
  <si>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</si>
  <si>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</si>
  <si>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</si>
  <si>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</si>
  <si>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</si>
  <si>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</si>
  <si>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</si>
  <si>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</si>
  <si>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</si>
  <si>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</si>
  <si>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</si>
  <si>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</si>
  <si>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</si>
  <si>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</si>
  <si>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</si>
  <si>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</si>
  <si>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</si>
  <si>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</si>
  <si>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</si>
  <si>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</si>
  <si>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</si>
  <si>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</si>
  <si>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</si>
  <si>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</si>
  <si>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</si>
  <si>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</si>
  <si>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</si>
  <si>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</si>
  <si>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</si>
  <si>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</si>
  <si>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</si>
  <si>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</si>
  <si>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</si>
  <si>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</si>
  <si>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</si>
  <si>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</si>
  <si>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</si>
  <si>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</si>
  <si>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</si>
  <si>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</si>
  <si>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</si>
  <si>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</si>
  <si>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</si>
  <si>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</si>
  <si>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</si>
  <si>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</si>
  <si>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</si>
  <si>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</si>
  <si>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</si>
  <si>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</si>
  <si>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</si>
  <si>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</si>
  <si>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</si>
  <si>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</si>
  <si>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</si>
  <si>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</si>
  <si>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</si>
  <si>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</si>
  <si>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</si>
  <si>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</si>
  <si>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</si>
  <si>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</si>
  <si>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</si>
  <si>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</si>
  <si>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</si>
  <si>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</si>
  <si>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</si>
  <si>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</si>
  <si>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</si>
  <si>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</si>
  <si>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</si>
  <si>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</si>
  <si>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</si>
  <si>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</si>
  <si>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</si>
  <si>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</si>
  <si>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</si>
  <si>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</si>
  <si>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</si>
  <si>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</si>
  <si>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</si>
  <si>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</si>
  <si>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</si>
  <si>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</si>
  <si>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</si>
  <si>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</si>
  <si>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</si>
  <si>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</si>
  <si>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</si>
  <si>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</si>
  <si>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</si>
  <si>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</si>
  <si>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</si>
  <si>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</si>
  <si>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</si>
  <si>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</si>
  <si>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</si>
  <si>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</si>
  <si>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</si>
  <si>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</si>
  <si>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</si>
  <si>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</si>
  <si>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</si>
  <si>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</si>
  <si>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</si>
  <si>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</si>
  <si>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</si>
  <si>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</si>
  <si>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</si>
  <si>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</si>
  <si>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</si>
  <si>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</si>
  <si>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</si>
  <si>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</si>
  <si>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</si>
  <si>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</si>
  <si>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</si>
  <si>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</si>
  <si>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</si>
  <si>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</si>
  <si>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</si>
  <si>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</si>
  <si>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</si>
  <si>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</si>
  <si>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</si>
  <si>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</si>
  <si>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</si>
  <si>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</si>
  <si>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</si>
  <si>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</si>
  <si>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</si>
  <si>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</si>
  <si>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</si>
  <si>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</si>
  <si>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</si>
  <si>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</si>
  <si>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</si>
  <si>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</si>
  <si>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</si>
  <si>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</si>
  <si>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</si>
  <si>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</si>
  <si>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</si>
  <si>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</si>
  <si>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</si>
  <si>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</si>
  <si>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</si>
  <si>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</si>
  <si>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</si>
  <si>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</si>
  <si>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</si>
  <si>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</si>
  <si>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</si>
  <si>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</si>
  <si>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</si>
  <si>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</si>
  <si>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</si>
  <si>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</si>
  <si>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</si>
  <si>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</si>
  <si>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</si>
  <si>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</si>
  <si>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</si>
  <si>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</si>
  <si>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</si>
  <si>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</si>
  <si>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</si>
  <si>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</si>
  <si>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</si>
  <si>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</si>
  <si>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</si>
  <si>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</si>
  <si>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</si>
  <si>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</si>
  <si>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</si>
  <si>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</si>
  <si>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</si>
  <si>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</si>
  <si>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</si>
  <si>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</si>
  <si>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</si>
  <si>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</si>
  <si>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</si>
  <si>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</si>
  <si>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</si>
  <si>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</si>
  <si>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</si>
  <si>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</si>
  <si>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</si>
  <si>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</si>
  <si>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</si>
  <si>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</si>
  <si>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</si>
  <si>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</si>
  <si>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</si>
  <si>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</si>
  <si>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</si>
  <si>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</si>
  <si>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</si>
  <si>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</si>
  <si>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</si>
  <si>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</si>
  <si>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</si>
  <si>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</si>
  <si>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</si>
  <si>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</si>
  <si>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</si>
  <si>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</si>
  <si>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</si>
  <si>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</si>
  <si>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</si>
  <si>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</si>
  <si>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</si>
  <si>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</si>
  <si>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</si>
  <si>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</si>
  <si>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</si>
  <si>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</si>
  <si>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</si>
  <si>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</si>
  <si>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</si>
  <si>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</si>
  <si>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</si>
  <si>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</si>
  <si>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</si>
  <si>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</si>
  <si>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</si>
  <si>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</si>
  <si>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</si>
  <si>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</si>
  <si>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</si>
  <si>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</si>
  <si>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</si>
  <si>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</si>
  <si>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</si>
  <si>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</si>
  <si>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</si>
  <si>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</si>
  <si>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</si>
  <si>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</si>
  <si>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</si>
  <si>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</si>
  <si>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</si>
  <si>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</si>
  <si>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</si>
  <si>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</si>
  <si>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</si>
  <si>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</si>
  <si>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</si>
  <si>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</si>
  <si>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</si>
  <si>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</si>
  <si>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</si>
  <si>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</si>
  <si>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</si>
  <si>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</si>
  <si>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</si>
  <si>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</si>
  <si>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</si>
  <si>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</si>
  <si>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</si>
  <si>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</si>
  <si>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</si>
  <si>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</si>
  <si>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</si>
  <si>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</si>
  <si>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</si>
  <si>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</si>
  <si>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</si>
  <si>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</si>
  <si>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</si>
  <si>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</si>
  <si>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</si>
  <si>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</si>
  <si>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</si>
  <si>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</si>
  <si>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</si>
  <si>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</si>
  <si>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</si>
  <si>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</si>
  <si>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</si>
  <si>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</si>
  <si>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</si>
  <si>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</si>
  <si>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</si>
  <si>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</si>
  <si>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</si>
  <si>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</si>
  <si>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</si>
  <si>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</si>
  <si>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</si>
  <si>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</si>
  <si>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</si>
  <si>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</si>
  <si>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</si>
  <si>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</si>
  <si>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</si>
  <si>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</si>
  <si>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</si>
  <si>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</si>
  <si>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</si>
  <si>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</si>
  <si>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</si>
  <si>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</si>
  <si>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</si>
  <si>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</si>
  <si>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</si>
  <si>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</si>
  <si>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</si>
  <si>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</si>
  <si>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</si>
  <si>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</si>
  <si>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</si>
  <si>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</si>
  <si>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</si>
  <si>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</si>
  <si>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</si>
  <si>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</si>
  <si>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</si>
  <si>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</si>
  <si>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</si>
  <si>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</si>
  <si>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</si>
  <si>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</si>
  <si>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</si>
  <si>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</si>
  <si>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</si>
  <si>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</si>
  <si>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</si>
  <si>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</si>
  <si>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</si>
  <si>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</si>
  <si>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</si>
  <si>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</si>
  <si>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</si>
  <si>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</si>
  <si>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</si>
  <si>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</si>
  <si>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</si>
  <si>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</si>
  <si>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</si>
  <si>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</si>
  <si>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</si>
  <si>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</si>
  <si>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</si>
  <si>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</si>
  <si>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</si>
  <si>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Год раскрытия информации:  2026 год</t>
  </si>
  <si>
    <t>30.02.2026</t>
  </si>
  <si>
    <t>Электроснабжение ЭПУ потребителей в соответствии с договором на ТП № 2-54-25-3178</t>
  </si>
  <si>
    <t>Технологическое присоединение энергопринимающих устройств потребителей в соответствии с договором на технологическо присоединение № 2-54-25-3178</t>
  </si>
  <si>
    <t>2-54-25-3178</t>
  </si>
  <si>
    <t>г. Армавир, ул. Линейная, д 35/3</t>
  </si>
  <si>
    <t>ТП № 345</t>
  </si>
  <si>
    <t>ВС-11</t>
  </si>
  <si>
    <t>0,05 км</t>
  </si>
  <si>
    <t xml:space="preserve">лектроснабжение ЭПУ потребителей в соответствии с договором на ТП № 2-54-25-3178 г. Армавир </t>
  </si>
  <si>
    <t>ВЛИ-0,4 кВ от оп. № 5 ВЛИ-0,4 кВ ф. "Санастрой" от ТП № 345 до границы земельного участка объекта заявителя  по адресу: г. Армавир, ул. Линейная, д 35/3</t>
  </si>
  <si>
    <t>Провод СИП2 3х50+1х54,6 , протяженность 0,05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</si>
  <si>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2-54-25-3178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</si>
</sst>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7"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438</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440</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441</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0.28951555200000001</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446</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0.28951555200000001</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0.24126296</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G19" sqref="G19:G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2-54-25-3178</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442</v>
      </c>
      <c r="C22" s="226" t="s">
        <v>333</v>
      </c>
      <c r="D22" s="226" t="s">
        <v>405</v>
      </c>
      <c r="E22" s="226" t="s">
        <v>443</v>
      </c>
      <c r="F22" s="226" t="s">
        <v>444</v>
      </c>
      <c r="G22" s="228" t="s">
        <v>314</v>
      </c>
      <c r="H22" s="244">
        <v>1.4999999999999999E-2</v>
      </c>
      <c r="I22" s="229">
        <v>0</v>
      </c>
      <c r="J22" s="244">
        <f>H22</f>
        <v>1.4999999999999999E-2</v>
      </c>
      <c r="K22" s="226">
        <v>0.4</v>
      </c>
      <c r="L22" s="226" t="s">
        <v>406</v>
      </c>
      <c r="M22" s="226">
        <v>0</v>
      </c>
      <c r="N22" s="226">
        <v>0</v>
      </c>
      <c r="O22" s="226">
        <v>0</v>
      </c>
      <c r="P22" s="226">
        <v>0</v>
      </c>
      <c r="Q22" s="226" t="s">
        <v>447</v>
      </c>
      <c r="R22" s="226" t="s">
        <v>333</v>
      </c>
      <c r="S22" s="226">
        <f>482254.15/1000000</f>
        <v>0.48225415000000005</v>
      </c>
      <c r="T22" s="22"/>
      <c r="U22" s="22"/>
      <c r="V22" s="22"/>
      <c r="W22" s="22"/>
      <c r="X22" s="22"/>
      <c r="Y22" s="22"/>
      <c r="Z22" s="21"/>
      <c r="AA22" s="21"/>
      <c r="AB22" s="21"/>
    </row>
    <row r="23" spans="1:28" s="233" customFormat="1" ht="114" customHeight="1" x14ac:dyDescent="0.25">
      <c r="A23" s="230"/>
      <c r="B23" s="226"/>
      <c r="C23" s="226"/>
      <c r="D23" s="226"/>
      <c r="E23" s="226"/>
      <c r="F23" s="226"/>
      <c r="G23" s="231" t="s">
        <v>445</v>
      </c>
      <c r="H23" s="244">
        <f>H22</f>
        <v>1.4999999999999999E-2</v>
      </c>
      <c r="I23" s="229">
        <v>0</v>
      </c>
      <c r="J23" s="244">
        <f>H22</f>
        <v>1.4999999999999999E-2</v>
      </c>
      <c r="K23" s="226">
        <v>0.4</v>
      </c>
      <c r="L23" s="226" t="s">
        <v>406</v>
      </c>
      <c r="M23" s="230">
        <v>0</v>
      </c>
      <c r="N23" s="226">
        <v>0</v>
      </c>
      <c r="O23" s="226">
        <v>0</v>
      </c>
      <c r="P23" s="226">
        <v>0</v>
      </c>
      <c r="Q23" s="226" t="s">
        <v>447</v>
      </c>
      <c r="R23" s="226" t="s">
        <v>333</v>
      </c>
      <c r="S23" s="226">
        <f>482254.15/1000000</f>
        <v>0.48225415000000005</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482254.15/1000000</f>
        <v>0.48225415000000005</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2-54-25-3178</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55" zoomScaleNormal="100" zoomScaleSheetLayoutView="55" workbookViewId="0">
      <selection activeCell="J21" sqref="J21:J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2-54-25-3178</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0.05</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0" zoomScaleNormal="100" zoomScaleSheetLayoutView="9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2-54-25-3178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2-54-25-3178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2-54-25-3178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449</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2.7057528224299068</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441</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2-54-25-3178</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2-54-25-3178</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439</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439</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439</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E44" sqref="E44"/>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2-54-25-3178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0.28951555200000001</v>
      </c>
      <c r="E24" s="211">
        <v>0</v>
      </c>
      <c r="F24" s="211">
        <v>0</v>
      </c>
      <c r="G24" s="210">
        <f>C24</f>
        <v>0</v>
      </c>
      <c r="H24" s="210">
        <f>H27</f>
        <v>0</v>
      </c>
      <c r="I24" s="210">
        <v>0</v>
      </c>
      <c r="J24" s="210">
        <f>J27</f>
        <v>0.28951555200000001</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0.28951555200000001</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0.28951555200000001</v>
      </c>
      <c r="E27" s="213">
        <f t="shared" ref="E27:I27" si="6">E24</f>
        <v>0</v>
      </c>
      <c r="F27" s="213">
        <f t="shared" si="6"/>
        <v>0</v>
      </c>
      <c r="G27" s="213">
        <f t="shared" si="6"/>
        <v>0</v>
      </c>
      <c r="H27" s="213">
        <f>H30*1.2</f>
        <v>0</v>
      </c>
      <c r="I27" s="213">
        <f t="shared" si="6"/>
        <v>0</v>
      </c>
      <c r="J27" s="213">
        <f>J30*1.2</f>
        <v>0.28951555200000001</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0.28951555200000001</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0.24126296</v>
      </c>
      <c r="E30" s="211">
        <v>0</v>
      </c>
      <c r="F30" s="211">
        <v>0</v>
      </c>
      <c r="G30" s="210">
        <f>C30</f>
        <v>0</v>
      </c>
      <c r="H30" s="213">
        <f>H31+H32+H33+H34</f>
        <v>0</v>
      </c>
      <c r="I30" s="213">
        <v>0</v>
      </c>
      <c r="J30" s="213">
        <f>J31+J32+J33+J34</f>
        <v>0.24126296</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0.24126296</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0.24126296</v>
      </c>
      <c r="E32" s="214">
        <v>0</v>
      </c>
      <c r="F32" s="214">
        <v>0</v>
      </c>
      <c r="G32" s="213">
        <v>0</v>
      </c>
      <c r="H32" s="213">
        <v>0</v>
      </c>
      <c r="I32" s="213">
        <v>0</v>
      </c>
      <c r="J32" s="213">
        <v>0.24126296</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0.24126296</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0.24126296</v>
      </c>
      <c r="E51" s="211">
        <v>0</v>
      </c>
      <c r="F51" s="211">
        <v>0</v>
      </c>
      <c r="G51" s="210">
        <v>0</v>
      </c>
      <c r="H51" s="213">
        <f>H52</f>
        <v>0</v>
      </c>
      <c r="I51" s="213">
        <v>0</v>
      </c>
      <c r="J51" s="213">
        <f>J52</f>
        <v>0.24126296</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0.24126296</v>
      </c>
    </row>
    <row r="52" spans="1:29" ht="18.75" x14ac:dyDescent="0.25">
      <c r="A52" s="50" t="s">
        <v>53</v>
      </c>
      <c r="B52" s="30" t="s">
        <v>286</v>
      </c>
      <c r="C52" s="212">
        <f t="shared" si="2"/>
        <v>0</v>
      </c>
      <c r="D52" s="213">
        <f t="shared" si="3"/>
        <v>0.24126296</v>
      </c>
      <c r="E52" s="214">
        <v>0</v>
      </c>
      <c r="F52" s="214">
        <v>0</v>
      </c>
      <c r="G52" s="213">
        <v>0</v>
      </c>
      <c r="H52" s="213">
        <f>H30</f>
        <v>0</v>
      </c>
      <c r="I52" s="213">
        <v>0</v>
      </c>
      <c r="J52" s="213">
        <f>J30</f>
        <v>0.24126296</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0.24126296</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V7" zoomScale="85" zoomScaleNormal="60" zoomScaleSheetLayoutView="85" workbookViewId="0">
      <selection activeCell="O26" sqref="O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2-54-25-3178</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450</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7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2-54-25-3178</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2-54-25-3178</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0.28951555200000001</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2026-08-10T05:27:02Z</dcterms:modified>
</cp:coreProperties>
</file>